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A4" i="1" l="1"/>
  <c r="E20" i="1"/>
  <c r="D20" i="1"/>
  <c r="F20" i="1" s="1"/>
  <c r="E19" i="1"/>
  <c r="F19" i="1" s="1"/>
  <c r="D19" i="1"/>
  <c r="E18" i="1"/>
  <c r="D18" i="1"/>
  <c r="F18" i="1" s="1"/>
  <c r="E17" i="1"/>
  <c r="F17" i="1" s="1"/>
  <c r="D17" i="1"/>
  <c r="E16" i="1"/>
  <c r="D16" i="1"/>
  <c r="F16" i="1" s="1"/>
  <c r="E15" i="1"/>
  <c r="F15" i="1" s="1"/>
  <c r="D15" i="1"/>
  <c r="E14" i="1"/>
  <c r="D14" i="1"/>
  <c r="F14" i="1" s="1"/>
  <c r="E13" i="1"/>
  <c r="F13" i="1" s="1"/>
  <c r="D13" i="1"/>
  <c r="E12" i="1"/>
  <c r="D12" i="1"/>
  <c r="D11" i="1" s="1"/>
  <c r="D9" i="1" s="1"/>
  <c r="E11" i="1"/>
  <c r="F11" i="1" s="1"/>
  <c r="F12" i="1" l="1"/>
  <c r="E9" i="1"/>
  <c r="F9" i="1" s="1"/>
</calcChain>
</file>

<file path=xl/sharedStrings.xml><?xml version="1.0" encoding="utf-8"?>
<sst xmlns="http://schemas.openxmlformats.org/spreadsheetml/2006/main" count="42" uniqueCount="33">
  <si>
    <t>Регулируемый период 2016 год</t>
  </si>
  <si>
    <t>№ п/п</t>
  </si>
  <si>
    <t xml:space="preserve">Наименование показателей     </t>
  </si>
  <si>
    <t xml:space="preserve">Ед. изм. </t>
  </si>
  <si>
    <t>Представлено 
предприятием</t>
  </si>
  <si>
    <t xml:space="preserve">Принято РСТ </t>
  </si>
  <si>
    <t>Величина расходов, исключенная (не учтенная) при установлении тарифов</t>
  </si>
  <si>
    <t>Основания принятия решения об исключении расходов при установлении тарифов</t>
  </si>
  <si>
    <t xml:space="preserve">Величина необходимой валовой выручки </t>
  </si>
  <si>
    <t>тыс. руб.</t>
  </si>
  <si>
    <t>Основные статьи (группы) расходов:</t>
  </si>
  <si>
    <t>2.1</t>
  </si>
  <si>
    <t>Текущие расходы</t>
  </si>
  <si>
    <t>2.1.1.</t>
  </si>
  <si>
    <t>Операционные расходы</t>
  </si>
  <si>
    <t>2.1.2.</t>
  </si>
  <si>
    <t>Расходы на приобретение энергоресурсов</t>
  </si>
  <si>
    <t>2.1.3.</t>
  </si>
  <si>
    <t>Неподконтрольные расходы, в том числе</t>
  </si>
  <si>
    <t>2.1.3.1.</t>
  </si>
  <si>
    <t>Расходы на компенсацию экономически обоснованных расходов</t>
  </si>
  <si>
    <t>2.2.</t>
  </si>
  <si>
    <t>Амортизация</t>
  </si>
  <si>
    <t>2.3.</t>
  </si>
  <si>
    <t>Нормативная прибыль</t>
  </si>
  <si>
    <t>2.4.</t>
  </si>
  <si>
    <t>Расчетная предпринимательская прибыль гарантирующей организации</t>
  </si>
  <si>
    <t>3</t>
  </si>
  <si>
    <t>Корректировка НВВ</t>
  </si>
  <si>
    <t>4</t>
  </si>
  <si>
    <t>Объем отпуска воды</t>
  </si>
  <si>
    <t>тыс. куб. м</t>
  </si>
  <si>
    <t>Приложение к протоколу заседания Правления 
Региональной службы по тарифам Ростовской области 
от __.___.2015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</si>
</sst>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3" fillId="0" borderId="0"/>
    <xf numFmtId="0" fontId="11" fillId="0" borderId="0"/>
    <xf numFmtId="0" fontId="13" fillId="0" borderId="0"/>
  </cellStyleXfs>
  <cellXfs count="36">
    <xf numFmtId="0" fontId="0" fillId="0" borderId="0" xfId="0"/>
    <xf numFmtId="0" fontId="2" fillId="0" borderId="0" xfId="1" applyFont="1"/>
    <xf numFmtId="0" fontId="2" fillId="0" borderId="0" xfId="1" applyFont="1" applyFill="1"/>
    <xf numFmtId="0" fontId="2" fillId="0" borderId="0" xfId="1" applyFont="1" applyFill="1" applyAlignment="1">
      <alignment horizontal="right" vertical="center" wrapText="1"/>
    </xf>
    <xf numFmtId="0" fontId="4" fillId="0" borderId="0" xfId="2" applyFont="1" applyAlignment="1">
      <alignment wrapText="1"/>
    </xf>
    <xf numFmtId="0" fontId="5" fillId="0" borderId="0" xfId="2" applyFont="1" applyAlignment="1">
      <alignment wrapText="1"/>
    </xf>
    <xf numFmtId="0" fontId="6" fillId="0" borderId="0" xfId="3" applyNumberFormat="1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vertical="center" wrapText="1"/>
    </xf>
    <xf numFmtId="0" fontId="8" fillId="0" borderId="0" xfId="1" applyFont="1" applyFill="1" applyAlignment="1"/>
    <xf numFmtId="0" fontId="9" fillId="0" borderId="0" xfId="1" applyFont="1" applyFill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NumberFormat="1" applyFont="1" applyBorder="1" applyAlignment="1">
      <alignment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1" xfId="1" applyFont="1" applyBorder="1" applyAlignment="1">
      <alignment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vertical="center" wrapText="1"/>
    </xf>
    <xf numFmtId="0" fontId="10" fillId="2" borderId="1" xfId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" fontId="10" fillId="2" borderId="1" xfId="1" applyNumberFormat="1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left" vertical="center"/>
    </xf>
    <xf numFmtId="2" fontId="2" fillId="2" borderId="1" xfId="5" applyNumberFormat="1" applyFont="1" applyFill="1" applyBorder="1" applyAlignment="1">
      <alignment horizontal="center" vertical="center"/>
    </xf>
    <xf numFmtId="0" fontId="10" fillId="2" borderId="1" xfId="5" applyFont="1" applyFill="1" applyBorder="1" applyAlignment="1">
      <alignment horizontal="left" vertical="center" wrapText="1"/>
    </xf>
    <xf numFmtId="2" fontId="10" fillId="2" borderId="1" xfId="5" applyNumberFormat="1" applyFont="1" applyFill="1" applyBorder="1" applyAlignment="1">
      <alignment horizontal="left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vertical="center" wrapText="1"/>
    </xf>
    <xf numFmtId="0" fontId="12" fillId="0" borderId="1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5_Основания ВП" xfId="1"/>
    <cellStyle name="Обычный_ОСН.Зеленолугское " xfId="5"/>
    <cellStyle name="Обычный_Основания ВП" xfId="4"/>
    <cellStyle name="Обычный_Стандарты" xfId="2"/>
    <cellStyle name="Обычный_форма калькуляции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69;&#1082;&#1086;&#1085;&#1086;&#1084;&#1080;&#1089;&#1090;\Desktop\&#1088;&#1072;&#1073;&#1086;&#1090;&#1072;\&#1080;&#1085;&#1092;&#1086;&#1088;&#1084;&#1072;&#1094;&#1080;&#1103;%20&#1085;&#1072;%20&#1085;&#1072;&#1096;%20&#1089;&#1072;&#1081;&#1090;\&#1074;&#1086;&#1076;&#1086;&#1089;&#1085;&#1072;&#1073;&#1078;&#1077;&#1085;&#1080;&#1077;%20%202016\&#1086;&#1073;&#1097;&#1072;&#1103;%20&#1080;&#1085;&#1092;&#1086;&#1088;&#1084;&#1072;&#1094;&#1080;&#1103;\&#1052;&#1048;%20&#1084;&#1072;&#1082;&#1077;&#1090;%20&#1042;&#1057;%20&#1090;&#1077;&#1093;&#1087;&#1080;&#1090;%20%20%20&#1042;&#1054;%2024.12.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токи_тех.хар."/>
      <sheetName val="вода_Тех.хар-ка Пролетарск"/>
      <sheetName val="вода_Тех.хар-ка Дальний"/>
      <sheetName val="вода_Тех.хар-ка М.Ельмута"/>
      <sheetName val="вода_Тех.хар-ка Огневское"/>
      <sheetName val="реквизиты"/>
      <sheetName val="исх данные"/>
      <sheetName val="основные средства"/>
      <sheetName val="заключение "/>
      <sheetName val="Расчет тар ВС"/>
      <sheetName val="Расчет тар ВО"/>
      <sheetName val="1.1 Баланс  ВС"/>
      <sheetName val="1.2 Базовый уровень ОР ВС"/>
      <sheetName val="1.2.1 Сырье и материалы ВС"/>
      <sheetName val="1.2.2 ФОТ ВС"/>
      <sheetName val="1.2.3 Анализ ПП ВС"/>
      <sheetName val="1.3 Энергорес ВС"/>
      <sheetName val="1.4 Неподконтр. расх. ВС"/>
      <sheetName val="1.5 Аморт ВС"/>
      <sheetName val="1.6 Прибыль ВС"/>
      <sheetName val="1.1 Баланс  ВС Огневское"/>
      <sheetName val="Расчет тар Огневка"/>
      <sheetName val="1.2 Базовый уровень ОР ВС Огнев"/>
      <sheetName val="1.2.1 Сырье и материалы ВС Огне"/>
      <sheetName val="1.2.2 ФОТ ВС Огневка"/>
      <sheetName val="1.2.3 Анализ ПП ВС Огневка"/>
      <sheetName val="1.3 Энергорес ВС Огневка"/>
      <sheetName val="1.4 Неподконтр. расх. ВС Огневк"/>
      <sheetName val="1.5 Аморт ВС Огневка"/>
      <sheetName val="1.6 Прибыль ВС Огневка"/>
      <sheetName val="2.1 Баланс  ВО"/>
      <sheetName val="2.2 Базовый уровень ОР ВО"/>
      <sheetName val="2.2.1 Сырье и Материалы ВО"/>
      <sheetName val="2.2.2 ФОТ ВО"/>
      <sheetName val="2.2.3 Анализ ПП"/>
      <sheetName val="2.3 Энергорес ВО"/>
      <sheetName val="2.4 Неподконтрольные расх. ВО"/>
      <sheetName val="2.5 Аморт ВО"/>
      <sheetName val="2.6 Прибыль ВО"/>
      <sheetName val="основания ВС"/>
      <sheetName val="основания ВС тех"/>
      <sheetName val="основания ВО"/>
      <sheetName val="Индексы"/>
      <sheetName val="ФОТ 2.2.1"/>
      <sheetName val="САД ВС"/>
      <sheetName val="САД В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3">
          <cell r="K13">
            <v>27545.370000000003</v>
          </cell>
          <cell r="L13">
            <v>21514.57</v>
          </cell>
        </row>
        <row r="17">
          <cell r="K17">
            <v>5114.7971660060002</v>
          </cell>
          <cell r="L17">
            <v>3967.4509527460004</v>
          </cell>
        </row>
        <row r="18">
          <cell r="K18">
            <v>1490.31</v>
          </cell>
          <cell r="L18">
            <v>730.57999999999993</v>
          </cell>
        </row>
        <row r="21">
          <cell r="K21">
            <v>1034.0957899999999</v>
          </cell>
          <cell r="L21">
            <v>0</v>
          </cell>
        </row>
        <row r="22">
          <cell r="K22">
            <v>986.99</v>
          </cell>
          <cell r="L22">
            <v>0</v>
          </cell>
        </row>
        <row r="25">
          <cell r="K25">
            <v>100.13</v>
          </cell>
          <cell r="L25">
            <v>100.13</v>
          </cell>
        </row>
        <row r="36">
          <cell r="K36">
            <v>539.14</v>
          </cell>
          <cell r="L36">
            <v>539.14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>
        <row r="54">
          <cell r="K54">
            <v>49.5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topLeftCell="A7" workbookViewId="0">
      <selection activeCell="E3" sqref="E3"/>
    </sheetView>
  </sheetViews>
  <sheetFormatPr defaultRowHeight="15" x14ac:dyDescent="0.25"/>
  <cols>
    <col min="1" max="1" width="10.5703125" customWidth="1"/>
    <col min="2" max="2" width="41.140625" customWidth="1"/>
    <col min="3" max="3" width="11.140625" customWidth="1"/>
    <col min="4" max="4" width="16.140625" customWidth="1"/>
    <col min="5" max="5" width="14.140625" customWidth="1"/>
    <col min="6" max="6" width="13" customWidth="1"/>
    <col min="7" max="7" width="17.140625" customWidth="1"/>
  </cols>
  <sheetData>
    <row r="1" spans="1:7" ht="15.75" x14ac:dyDescent="0.25">
      <c r="A1" s="1"/>
      <c r="B1" s="1"/>
      <c r="C1" s="1"/>
      <c r="D1" s="2"/>
      <c r="E1" s="3" t="s">
        <v>32</v>
      </c>
      <c r="F1" s="3"/>
      <c r="G1" s="3"/>
    </row>
    <row r="2" spans="1:7" ht="15.75" x14ac:dyDescent="0.25">
      <c r="A2" s="1"/>
      <c r="B2" s="1"/>
      <c r="C2" s="1"/>
      <c r="D2" s="2"/>
      <c r="E2" s="4"/>
      <c r="F2" s="4"/>
      <c r="G2" s="4"/>
    </row>
    <row r="3" spans="1:7" ht="15.75" x14ac:dyDescent="0.25">
      <c r="A3" s="1"/>
      <c r="B3" s="1"/>
      <c r="C3" s="1"/>
      <c r="D3" s="2"/>
      <c r="E3" s="5"/>
      <c r="F3" s="5"/>
      <c r="G3" s="5"/>
    </row>
    <row r="4" spans="1:7" ht="20.25" x14ac:dyDescent="0.25">
      <c r="A4" s="6" t="str">
        <f>"Основные показатели расчета одноставочных тарифов в сфере тводоснабжения"</f>
        <v>Основные показатели расчета одноставочных тарифов в сфере тводоснабжения</v>
      </c>
      <c r="B4" s="6"/>
      <c r="C4" s="6"/>
      <c r="D4" s="6"/>
      <c r="E4" s="6"/>
      <c r="F4" s="6"/>
      <c r="G4" s="6"/>
    </row>
    <row r="5" spans="1:7" ht="15.75" x14ac:dyDescent="0.25">
      <c r="A5" s="7"/>
      <c r="B5" s="7"/>
      <c r="C5" s="7"/>
      <c r="D5" s="7"/>
      <c r="E5" s="7"/>
      <c r="F5" s="7"/>
      <c r="G5" s="7"/>
    </row>
    <row r="6" spans="1:7" ht="18.75" x14ac:dyDescent="0.3">
      <c r="A6" s="8"/>
      <c r="B6" s="9" t="s">
        <v>0</v>
      </c>
      <c r="C6" s="9"/>
      <c r="D6" s="9"/>
      <c r="E6" s="9"/>
      <c r="F6" s="9"/>
      <c r="G6" s="9"/>
    </row>
    <row r="7" spans="1:7" ht="15.75" x14ac:dyDescent="0.25">
      <c r="A7" s="1"/>
      <c r="B7" s="1"/>
      <c r="C7" s="1"/>
      <c r="D7" s="2"/>
      <c r="E7" s="2"/>
      <c r="F7" s="2"/>
      <c r="G7" s="2"/>
    </row>
    <row r="8" spans="1:7" ht="138" customHeight="1" x14ac:dyDescent="0.25">
      <c r="A8" s="10" t="s">
        <v>1</v>
      </c>
      <c r="B8" s="10" t="s">
        <v>2</v>
      </c>
      <c r="C8" s="10" t="s">
        <v>3</v>
      </c>
      <c r="D8" s="11" t="s">
        <v>4</v>
      </c>
      <c r="E8" s="11" t="s">
        <v>5</v>
      </c>
      <c r="F8" s="12" t="s">
        <v>6</v>
      </c>
      <c r="G8" s="10" t="s">
        <v>7</v>
      </c>
    </row>
    <row r="9" spans="1:7" ht="51.75" customHeight="1" x14ac:dyDescent="0.25">
      <c r="A9" s="13">
        <v>1</v>
      </c>
      <c r="B9" s="14" t="s">
        <v>8</v>
      </c>
      <c r="C9" s="13" t="s">
        <v>9</v>
      </c>
      <c r="D9" s="15">
        <f>D11+D16+D17+D18</f>
        <v>36271.692956005994</v>
      </c>
      <c r="E9" s="15">
        <f>E11+E16+E17+E18</f>
        <v>26312.730952745998</v>
      </c>
      <c r="F9" s="15">
        <f>E9-D9</f>
        <v>-9958.962003259996</v>
      </c>
      <c r="G9" s="16"/>
    </row>
    <row r="10" spans="1:7" ht="48.75" customHeight="1" x14ac:dyDescent="0.25">
      <c r="A10" s="17">
        <v>2</v>
      </c>
      <c r="B10" s="18" t="s">
        <v>10</v>
      </c>
      <c r="C10" s="17"/>
      <c r="D10" s="15"/>
      <c r="E10" s="15"/>
      <c r="F10" s="19"/>
      <c r="G10" s="20"/>
    </row>
    <row r="11" spans="1:7" ht="30" x14ac:dyDescent="0.25">
      <c r="A11" s="21" t="s">
        <v>11</v>
      </c>
      <c r="B11" s="22" t="s">
        <v>12</v>
      </c>
      <c r="C11" s="23" t="s">
        <v>9</v>
      </c>
      <c r="D11" s="24">
        <f>D12+D13+D14</f>
        <v>34150.477166006</v>
      </c>
      <c r="E11" s="24">
        <f>E12+E13+E14</f>
        <v>26212.600952745997</v>
      </c>
      <c r="F11" s="15">
        <f t="shared" ref="F11:F19" si="0">E11-D11</f>
        <v>-7937.8762132600023</v>
      </c>
      <c r="G11" s="25"/>
    </row>
    <row r="12" spans="1:7" ht="30" customHeight="1" x14ac:dyDescent="0.25">
      <c r="A12" s="21" t="s">
        <v>13</v>
      </c>
      <c r="B12" s="22" t="s">
        <v>14</v>
      </c>
      <c r="C12" s="23" t="s">
        <v>9</v>
      </c>
      <c r="D12" s="24">
        <f>'[1]Расчет тар ВС'!K13</f>
        <v>27545.370000000003</v>
      </c>
      <c r="E12" s="24">
        <f>'[1]Расчет тар ВС'!L13</f>
        <v>21514.57</v>
      </c>
      <c r="F12" s="15">
        <f t="shared" si="0"/>
        <v>-6030.8000000000029</v>
      </c>
      <c r="G12" s="25"/>
    </row>
    <row r="13" spans="1:7" ht="30" x14ac:dyDescent="0.25">
      <c r="A13" s="21" t="s">
        <v>15</v>
      </c>
      <c r="B13" s="26" t="s">
        <v>16</v>
      </c>
      <c r="C13" s="23" t="s">
        <v>9</v>
      </c>
      <c r="D13" s="27">
        <f>'[1]Расчет тар ВС'!K17</f>
        <v>5114.7971660060002</v>
      </c>
      <c r="E13" s="27">
        <f>'[1]Расчет тар ВС'!L17</f>
        <v>3967.4509527460004</v>
      </c>
      <c r="F13" s="15">
        <f t="shared" si="0"/>
        <v>-1147.3462132599998</v>
      </c>
      <c r="G13" s="25"/>
    </row>
    <row r="14" spans="1:7" ht="39" customHeight="1" x14ac:dyDescent="0.25">
      <c r="A14" s="21" t="s">
        <v>17</v>
      </c>
      <c r="B14" s="28" t="s">
        <v>18</v>
      </c>
      <c r="C14" s="23" t="s">
        <v>9</v>
      </c>
      <c r="D14" s="27">
        <f>'[1]Расчет тар ВС'!K18</f>
        <v>1490.31</v>
      </c>
      <c r="E14" s="27">
        <f>'[1]Расчет тар ВС'!L18</f>
        <v>730.57999999999993</v>
      </c>
      <c r="F14" s="15">
        <f t="shared" si="0"/>
        <v>-759.73</v>
      </c>
      <c r="G14" s="25"/>
    </row>
    <row r="15" spans="1:7" ht="51.75" customHeight="1" x14ac:dyDescent="0.25">
      <c r="A15" s="21" t="s">
        <v>19</v>
      </c>
      <c r="B15" s="29" t="s">
        <v>20</v>
      </c>
      <c r="C15" s="23" t="s">
        <v>9</v>
      </c>
      <c r="D15" s="27">
        <f>'[1]1.4 Неподконтр. расх. ВС'!K54</f>
        <v>49.5</v>
      </c>
      <c r="E15" s="27">
        <f>'[1]1.4 Неподконтр. расх. ВС'!L54</f>
        <v>0</v>
      </c>
      <c r="F15" s="15">
        <f t="shared" si="0"/>
        <v>-49.5</v>
      </c>
      <c r="G15" s="25"/>
    </row>
    <row r="16" spans="1:7" ht="30" x14ac:dyDescent="0.25">
      <c r="A16" s="30" t="s">
        <v>21</v>
      </c>
      <c r="B16" s="22" t="s">
        <v>22</v>
      </c>
      <c r="C16" s="23" t="s">
        <v>9</v>
      </c>
      <c r="D16" s="24">
        <f>'[1]Расчет тар ВС'!K21</f>
        <v>1034.0957899999999</v>
      </c>
      <c r="E16" s="24">
        <f>'[1]Расчет тар ВС'!L21</f>
        <v>0</v>
      </c>
      <c r="F16" s="15">
        <f t="shared" si="0"/>
        <v>-1034.0957899999999</v>
      </c>
      <c r="G16" s="25"/>
    </row>
    <row r="17" spans="1:7" ht="24.75" customHeight="1" x14ac:dyDescent="0.25">
      <c r="A17" s="21" t="s">
        <v>23</v>
      </c>
      <c r="B17" s="22" t="s">
        <v>24</v>
      </c>
      <c r="C17" s="23" t="s">
        <v>9</v>
      </c>
      <c r="D17" s="31">
        <f>'[1]Расчет тар ВС'!K22</f>
        <v>986.99</v>
      </c>
      <c r="E17" s="31">
        <f>'[1]Расчет тар ВС'!L22</f>
        <v>0</v>
      </c>
      <c r="F17" s="15">
        <f t="shared" si="0"/>
        <v>-986.99</v>
      </c>
      <c r="G17" s="25"/>
    </row>
    <row r="18" spans="1:7" ht="53.25" customHeight="1" x14ac:dyDescent="0.25">
      <c r="A18" s="21" t="s">
        <v>25</v>
      </c>
      <c r="B18" s="22" t="s">
        <v>26</v>
      </c>
      <c r="C18" s="23" t="s">
        <v>9</v>
      </c>
      <c r="D18" s="31">
        <f>'[1]Расчет тар ВС'!K25</f>
        <v>100.13</v>
      </c>
      <c r="E18" s="31">
        <f>'[1]Расчет тар ВС'!L25</f>
        <v>100.13</v>
      </c>
      <c r="F18" s="15">
        <f t="shared" si="0"/>
        <v>0</v>
      </c>
      <c r="G18" s="25"/>
    </row>
    <row r="19" spans="1:7" ht="30" customHeight="1" x14ac:dyDescent="0.25">
      <c r="A19" s="30" t="s">
        <v>27</v>
      </c>
      <c r="B19" s="32" t="s">
        <v>28</v>
      </c>
      <c r="C19" s="17" t="s">
        <v>9</v>
      </c>
      <c r="D19" s="31">
        <f>'[1]Расчет тар ВС'!K26</f>
        <v>0</v>
      </c>
      <c r="E19" s="31">
        <f>'[1]Расчет тар ВС'!L26</f>
        <v>0</v>
      </c>
      <c r="F19" s="15">
        <f t="shared" si="0"/>
        <v>0</v>
      </c>
      <c r="G19" s="25"/>
    </row>
    <row r="20" spans="1:7" ht="29.25" customHeight="1" x14ac:dyDescent="0.25">
      <c r="A20" s="33" t="s">
        <v>29</v>
      </c>
      <c r="B20" s="34" t="s">
        <v>30</v>
      </c>
      <c r="C20" s="35" t="s">
        <v>31</v>
      </c>
      <c r="D20" s="15">
        <f>'[1]Расчет тар ВС'!K36</f>
        <v>539.14</v>
      </c>
      <c r="E20" s="15">
        <f>'[1]Расчет тар ВС'!L36</f>
        <v>539.14</v>
      </c>
      <c r="F20" s="19">
        <f>E20-D20</f>
        <v>0</v>
      </c>
      <c r="G20" s="25"/>
    </row>
  </sheetData>
  <mergeCells count="3">
    <mergeCell ref="E1:G2"/>
    <mergeCell ref="A4:G4"/>
    <mergeCell ref="B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2016-07-11T12:30:33Z</dcterms:modified>
</cp:coreProperties>
</file>